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1592" windowHeight="850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I18" i="1" l="1"/>
  <c r="J18" i="1"/>
  <c r="L18" i="1"/>
  <c r="M18" i="1"/>
  <c r="O18" i="1"/>
  <c r="P18" i="1"/>
  <c r="R18" i="1"/>
  <c r="S18" i="1"/>
  <c r="I19" i="1"/>
  <c r="J19" i="1"/>
  <c r="L19" i="1"/>
  <c r="M19" i="1"/>
  <c r="O19" i="1"/>
  <c r="P19" i="1"/>
  <c r="R19" i="1"/>
  <c r="S19" i="1"/>
  <c r="I20" i="1"/>
  <c r="J20" i="1"/>
  <c r="L20" i="1"/>
  <c r="M20" i="1"/>
  <c r="O20" i="1"/>
  <c r="P20" i="1"/>
  <c r="R20" i="1"/>
  <c r="S20" i="1"/>
  <c r="I21" i="1"/>
  <c r="J21" i="1"/>
  <c r="L21" i="1"/>
  <c r="M21" i="1"/>
  <c r="O21" i="1"/>
  <c r="P21" i="1"/>
  <c r="R21" i="1"/>
  <c r="S21" i="1"/>
  <c r="I22" i="1"/>
  <c r="J22" i="1"/>
  <c r="L22" i="1"/>
  <c r="M22" i="1"/>
  <c r="O22" i="1"/>
  <c r="P22" i="1"/>
  <c r="R22" i="1"/>
  <c r="S22" i="1"/>
  <c r="I23" i="1"/>
  <c r="J23" i="1"/>
  <c r="L23" i="1"/>
  <c r="M23" i="1"/>
  <c r="O23" i="1"/>
  <c r="P23" i="1"/>
  <c r="R23" i="1"/>
  <c r="S23" i="1"/>
  <c r="I24" i="1"/>
  <c r="J24" i="1"/>
  <c r="L24" i="1"/>
  <c r="M24" i="1"/>
  <c r="O24" i="1"/>
  <c r="P24" i="1"/>
  <c r="R24" i="1"/>
  <c r="S24" i="1"/>
  <c r="S15" i="1"/>
  <c r="R15" i="1"/>
  <c r="P15" i="1"/>
  <c r="O15" i="1"/>
  <c r="M15" i="1"/>
  <c r="L15" i="1"/>
  <c r="J15" i="1"/>
  <c r="I15" i="1"/>
  <c r="S17" i="1"/>
  <c r="R17" i="1"/>
  <c r="P17" i="1"/>
  <c r="O17" i="1"/>
  <c r="M17" i="1"/>
  <c r="L17" i="1"/>
  <c r="J17" i="1"/>
  <c r="I17" i="1"/>
  <c r="H24" i="1" l="1"/>
  <c r="H23" i="1"/>
  <c r="H22" i="1"/>
  <c r="H21" i="1"/>
  <c r="H20" i="1"/>
  <c r="H19" i="1"/>
  <c r="H18" i="1"/>
  <c r="H17" i="1"/>
  <c r="H15" i="1"/>
  <c r="Q15" i="1" l="1"/>
  <c r="N15" i="1"/>
  <c r="K15" i="1"/>
  <c r="T15" i="1"/>
  <c r="K18" i="1"/>
  <c r="N18" i="1"/>
  <c r="Q18" i="1"/>
  <c r="T18" i="1"/>
  <c r="K22" i="1"/>
  <c r="N22" i="1"/>
  <c r="Q22" i="1"/>
  <c r="T22" i="1"/>
  <c r="K23" i="1"/>
  <c r="N23" i="1"/>
  <c r="Q23" i="1"/>
  <c r="T23" i="1"/>
  <c r="K24" i="1"/>
  <c r="N24" i="1"/>
  <c r="Q24" i="1"/>
  <c r="T24" i="1"/>
  <c r="K17" i="1"/>
  <c r="T17" i="1"/>
  <c r="Q17" i="1"/>
  <c r="N17" i="1"/>
  <c r="K19" i="1"/>
  <c r="N19" i="1"/>
  <c r="Q19" i="1"/>
  <c r="T19" i="1"/>
  <c r="K20" i="1"/>
  <c r="N20" i="1"/>
  <c r="Q20" i="1"/>
  <c r="T20" i="1"/>
  <c r="K21" i="1"/>
  <c r="N21" i="1"/>
  <c r="Q21" i="1"/>
  <c r="T21" i="1"/>
  <c r="G25" i="1"/>
  <c r="H25" i="1"/>
  <c r="F25" i="1"/>
  <c r="E16" i="1" l="1"/>
  <c r="D16" i="1"/>
  <c r="C16" i="1"/>
  <c r="E23" i="1"/>
  <c r="D23" i="1"/>
  <c r="C23" i="1"/>
  <c r="E20" i="1"/>
  <c r="D20" i="1"/>
  <c r="C20" i="1"/>
  <c r="C18" i="1"/>
  <c r="D18" i="1"/>
  <c r="E18" i="1"/>
  <c r="C19" i="1"/>
  <c r="D19" i="1"/>
  <c r="E19" i="1"/>
  <c r="C21" i="1"/>
  <c r="D21" i="1"/>
  <c r="E21" i="1"/>
  <c r="C22" i="1"/>
  <c r="D22" i="1"/>
  <c r="E22" i="1"/>
  <c r="C24" i="1"/>
  <c r="D24" i="1"/>
  <c r="E24" i="1"/>
  <c r="E15" i="1" l="1"/>
  <c r="D15" i="1"/>
  <c r="C15" i="1"/>
  <c r="T25" i="1" l="1"/>
  <c r="S25" i="1"/>
  <c r="R25" i="1"/>
  <c r="Q25" i="1"/>
  <c r="P25" i="1"/>
  <c r="O25" i="1"/>
  <c r="N25" i="1"/>
  <c r="M25" i="1"/>
  <c r="L25" i="1"/>
  <c r="K25" i="1"/>
  <c r="J25" i="1"/>
  <c r="I25" i="1"/>
  <c r="E17" i="1" l="1"/>
  <c r="D17" i="1"/>
  <c r="C17" i="1"/>
</calcChain>
</file>

<file path=xl/sharedStrings.xml><?xml version="1.0" encoding="utf-8"?>
<sst xmlns="http://schemas.openxmlformats.org/spreadsheetml/2006/main" count="84" uniqueCount="65">
  <si>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</si>
  <si>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</si>
  <si>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</si>
  <si>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</si>
  <si>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</si>
  <si>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</si>
  <si>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</si>
  <si>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</si>
  <si>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</si>
  <si>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</si>
  <si>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</si>
  <si>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</si>
  <si>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</si>
  <si>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</si>
  <si>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</si>
  <si>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</si>
  <si>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</si>
  <si>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</si>
  <si>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</si>
  <si>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</si>
  <si>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</si>
  <si>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</si>
  <si>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</si>
  <si>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</si>
  <si>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</si>
  <si>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</si>
  <si>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</si>
  <si>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Морква свіжа до 01.01</t>
  </si>
  <si>
    <t>Морква свіжа після 01.01</t>
  </si>
  <si>
    <t xml:space="preserve">стор. 110
Методичний посібник «Організація
харчування дітей у дошкільних
навчальних закладах»
Київ, «Шкільний світ», Україна, 2010
</t>
  </si>
  <si>
    <t>Плоди, по формі і забарвленню характерні даному сорту,  без пошкоджень шкідниками та хворобами, без пошкоджень шкірочки плоду</t>
  </si>
  <si>
    <t>Вода</t>
  </si>
  <si>
    <t>Прозора безбарвна рідина, без присмаків і запаху,  не містить видимих домішок</t>
  </si>
  <si>
    <t>Яблука</t>
  </si>
  <si>
    <t>Г  ЗП</t>
  </si>
  <si>
    <t>Крупа манна</t>
  </si>
  <si>
    <t>Колір, аромат, характерні крупі манній, відсутній пліснявий, кислий, гіркий та інші сторонні аромати</t>
  </si>
  <si>
    <t>Солодкий, без сторонніх присмаків і ароматів; сипучий без грудочок; білий з блиском; розчинність у рідині повна</t>
  </si>
  <si>
    <t>Борошно</t>
  </si>
  <si>
    <t>Має характерний смак та аромат, без сторонніх присмаків та запахів; біла, сипуча, без грудочок</t>
  </si>
  <si>
    <t>Олія рослинна</t>
  </si>
  <si>
    <t>Має характерний смак та аромат, без сторонніх присмаків та запахів</t>
  </si>
  <si>
    <t>Сіль</t>
  </si>
  <si>
    <t>Солона, без сторонніх присмаків і ароматів; сипуча без грудочок; біла з блиском; розчинність у рідині повна.</t>
  </si>
  <si>
    <t>Кристали білого кольору, сухі без сторонніх включень, легко розчинні у воді. Смак солодкий з гірчинкою. Аромат ванільний, добре виражений.</t>
  </si>
  <si>
    <t>Ванільний цукор</t>
  </si>
  <si>
    <t>МОРКВЯНИКИ З ЯБЛУКАМИ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</si>
  <si>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фома морквяників округла, обсмажена з боків.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</si>
  <si>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помаранчевий з золотавою скоринкою.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</si>
  <si>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кислувато-солодкий з присмаком моркви та яблук.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</si>
  <si>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ніжна.</t>
    </r>
  </si>
  <si>
    <t>78 г ± 3 %</t>
  </si>
  <si>
    <t>Відходи при гарячій обробці (приварок)</t>
  </si>
  <si>
    <t>104 г ± 3 %</t>
  </si>
  <si>
    <t>ВИХІД</t>
  </si>
  <si>
    <t xml:space="preserve">                                                                                                                        (підпис)                                  (ім’я, прізвище)</t>
  </si>
  <si>
    <t>76 г ± 3 %</t>
  </si>
  <si>
    <t>Цукор</t>
  </si>
  <si>
    <t>Морквяники можна подавати з прокип’яченим маслом вершковим або соусом.</t>
  </si>
  <si>
    <t xml:space="preserve">Помиті яблука очищають від шкірочки, видаляють насіннєву камеру та припускають у невеликій кількості води.
Помиту моркву відварюють та очищають. Відварену моркву та припущені яблука протирають, додають сіль та цукор (крім вікової категорії 1-3р.) і прогрівають у каструлі з товстим дном (3-5хв), додають підготовлену манну крупу і варять до напівготовності при температурі 100 0С, протягом 10 – 15 хв. Після чого охолоджують та заправляють ванільним цукром. Формують вироби округлої прилюснутої форми завтовшки 1,5-2 см, панірують у борошні та злегка обсмажують з обох боків на сковороді з олією, нагрітою до температури 150-1600С упродовж 5-10 хв. Обсмажені котлети викладають на змащений олією лист та доводять до готовності в духовій шафі за температури 220-250 0С (3-5хв). 
</t>
  </si>
  <si>
    <t>Б</t>
  </si>
  <si>
    <t>Ж</t>
  </si>
  <si>
    <t>В</t>
  </si>
  <si>
    <t>ЕЦ</t>
  </si>
  <si>
    <t>Порціонування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</si>
</sst>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1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wrapText="1"/>
    </xf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2" fontId="3" fillId="2" borderId="1" xfId="1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164" fontId="5" fillId="0" borderId="8" xfId="0" applyNumberFormat="1" applyFont="1" applyBorder="1" applyAlignment="1">
      <alignment horizontal="center" vertical="center" wrapText="1"/>
    </xf>
    <xf numFmtId="49" fontId="2" fillId="0" borderId="0" xfId="0" applyNumberFormat="1" applyFont="1" applyFill="1"/>
    <xf numFmtId="0" fontId="2" fillId="0" borderId="0" xfId="0" applyFont="1" applyFill="1"/>
    <xf numFmtId="0" fontId="0" fillId="0" borderId="0" xfId="0" applyFill="1"/>
    <xf numFmtId="49" fontId="2" fillId="0" borderId="0" xfId="0" applyNumberFormat="1" applyFont="1" applyFill="1" applyAlignment="1">
      <alignment vertical="top" wrapText="1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8" fillId="0" borderId="8" xfId="0" applyNumberFormat="1" applyFont="1" applyFill="1" applyBorder="1" applyAlignment="1">
      <alignment horizontal="center" vertical="center" textRotation="90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textRotation="90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textRotation="90"/>
    </xf>
    <xf numFmtId="49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49" fontId="10" fillId="0" borderId="1" xfId="0" applyNumberFormat="1" applyFont="1" applyFill="1" applyBorder="1"/>
    <xf numFmtId="0" fontId="3" fillId="0" borderId="1" xfId="0" applyFont="1" applyFill="1" applyBorder="1" applyAlignment="1">
      <alignment vertical="center" wrapText="1"/>
    </xf>
    <xf numFmtId="2" fontId="3" fillId="0" borderId="1" xfId="1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/>
    <xf numFmtId="49" fontId="2" fillId="0" borderId="3" xfId="0" applyNumberFormat="1" applyFont="1" applyFill="1" applyBorder="1"/>
    <xf numFmtId="49" fontId="2" fillId="0" borderId="4" xfId="0" applyNumberFormat="1" applyFont="1" applyFill="1" applyBorder="1"/>
    <xf numFmtId="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Fill="1" applyBorder="1"/>
    <xf numFmtId="49" fontId="2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49" fontId="3" fillId="0" borderId="0" xfId="0" applyNumberFormat="1" applyFont="1" applyFill="1" applyAlignment="1">
      <alignment horizontal="left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8"/>
  <sheetViews>
    <sheetView tabSelected="1" view="pageLayout" topLeftCell="A8" zoomScale="70" zoomScaleNormal="100" zoomScalePageLayoutView="70" workbookViewId="0">
      <selection activeCell="A24" sqref="A24:XFD29"/>
    </sheetView>
  </sheetViews>
  <sheetFormatPr defaultRowHeight="14.4" x14ac:dyDescent="0.3"/>
  <cols>
    <col min="1" max="1" width="4.6640625" customWidth="1"/>
    <col min="2" max="2" width="13.88671875" customWidth="1"/>
    <col min="3" max="3" width="5" customWidth="1"/>
    <col min="4" max="4" width="5.33203125" customWidth="1"/>
    <col min="5" max="5" width="6" customWidth="1"/>
    <col min="6" max="7" width="4.88671875" customWidth="1"/>
    <col min="8" max="8" width="6.10937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5.33203125" customWidth="1"/>
    <col min="22" max="22" width="10.88671875" customWidth="1"/>
    <col min="23" max="23" width="12.33203125" customWidth="1"/>
    <col min="24" max="24" width="10.44140625" customWidth="1"/>
  </cols>
  <sheetData>
    <row r="1" spans="1:29" x14ac:dyDescent="0.3">
      <c r="A1" s="2"/>
      <c r="B1" s="42" t="s">
        <v>29</v>
      </c>
      <c r="C1" s="42"/>
      <c r="D1" s="42"/>
      <c r="E1" s="42"/>
      <c r="F1" s="42"/>
      <c r="G1" s="42"/>
      <c r="H1" s="42"/>
      <c r="I1" s="2"/>
      <c r="J1" s="2"/>
      <c r="K1" s="2"/>
      <c r="L1" s="2"/>
      <c r="M1" s="2"/>
      <c r="N1" s="2"/>
      <c r="O1" s="2"/>
      <c r="P1" s="4"/>
      <c r="Q1" s="41" t="s">
        <v>17</v>
      </c>
      <c r="R1" s="41"/>
      <c r="S1" s="41"/>
      <c r="T1" s="41"/>
      <c r="U1" s="41"/>
    </row>
    <row r="2" spans="1:29" x14ac:dyDescent="0.3">
      <c r="A2" s="2"/>
      <c r="B2" s="42"/>
      <c r="C2" s="42"/>
      <c r="D2" s="42"/>
      <c r="E2" s="42"/>
      <c r="F2" s="42"/>
      <c r="G2" s="42"/>
      <c r="H2" s="42"/>
      <c r="I2" s="2"/>
      <c r="J2" s="2"/>
      <c r="K2" s="2"/>
      <c r="L2" s="2"/>
      <c r="M2" s="2"/>
      <c r="N2" s="2"/>
      <c r="O2" s="2"/>
      <c r="P2" s="4"/>
      <c r="Q2" s="41" t="s">
        <v>18</v>
      </c>
      <c r="R2" s="41"/>
      <c r="S2" s="41"/>
      <c r="T2" s="41"/>
      <c r="U2" s="41"/>
    </row>
    <row r="3" spans="1:29" x14ac:dyDescent="0.3">
      <c r="A3" s="2"/>
      <c r="B3" s="42"/>
      <c r="C3" s="42"/>
      <c r="D3" s="42"/>
      <c r="E3" s="42"/>
      <c r="F3" s="42"/>
      <c r="G3" s="42"/>
      <c r="H3" s="42"/>
      <c r="I3" s="2"/>
      <c r="J3" s="2"/>
      <c r="K3" s="2"/>
      <c r="L3" s="2"/>
      <c r="M3" s="2"/>
      <c r="N3" s="2"/>
      <c r="O3" s="2"/>
      <c r="P3" s="4"/>
      <c r="Q3" s="41" t="s">
        <v>19</v>
      </c>
      <c r="R3" s="41"/>
      <c r="S3" s="41"/>
      <c r="T3" s="41"/>
      <c r="U3" s="41"/>
    </row>
    <row r="4" spans="1:29" x14ac:dyDescent="0.3">
      <c r="A4" s="2"/>
      <c r="B4" s="42"/>
      <c r="C4" s="42"/>
      <c r="D4" s="42"/>
      <c r="E4" s="42"/>
      <c r="F4" s="42"/>
      <c r="G4" s="42"/>
      <c r="H4" s="42"/>
      <c r="I4" s="2"/>
      <c r="J4" s="2"/>
      <c r="K4" s="2"/>
      <c r="L4" s="2"/>
      <c r="M4" s="2"/>
      <c r="N4" s="2"/>
      <c r="O4" s="2"/>
      <c r="P4" s="4"/>
      <c r="Q4" s="41" t="s">
        <v>20</v>
      </c>
      <c r="R4" s="41"/>
      <c r="S4" s="41"/>
      <c r="T4" s="41"/>
      <c r="U4" s="41"/>
    </row>
    <row r="5" spans="1:29" s="46" customFormat="1" x14ac:dyDescent="0.3">
      <c r="A5" s="44"/>
      <c r="B5" s="42"/>
      <c r="C5" s="42"/>
      <c r="D5" s="42"/>
      <c r="E5" s="42"/>
      <c r="F5" s="42"/>
      <c r="G5" s="42"/>
      <c r="H5" s="42"/>
      <c r="I5" s="44"/>
      <c r="J5" s="44"/>
      <c r="K5" s="44"/>
      <c r="L5" s="44"/>
      <c r="M5" s="44"/>
      <c r="N5" s="44"/>
      <c r="O5" s="44"/>
      <c r="P5" s="45"/>
      <c r="Q5" s="45"/>
      <c r="R5" s="45"/>
      <c r="S5" s="45"/>
      <c r="T5" s="45"/>
      <c r="U5" s="45"/>
    </row>
    <row r="6" spans="1:29" s="46" customFormat="1" x14ac:dyDescent="0.3">
      <c r="A6" s="44"/>
      <c r="B6" s="47"/>
      <c r="C6" s="47"/>
      <c r="D6" s="47"/>
      <c r="E6" s="47"/>
      <c r="F6" s="47"/>
      <c r="G6" s="47"/>
      <c r="H6" s="47"/>
      <c r="I6" s="44"/>
      <c r="J6" s="44"/>
      <c r="K6" s="44"/>
      <c r="L6" s="44"/>
      <c r="M6" s="44"/>
      <c r="N6" s="44"/>
      <c r="O6" s="44"/>
      <c r="P6" s="45"/>
      <c r="Q6" s="45"/>
      <c r="R6" s="45"/>
      <c r="S6" s="45"/>
      <c r="T6" s="45"/>
      <c r="U6" s="45"/>
    </row>
    <row r="7" spans="1:29" s="46" customFormat="1" x14ac:dyDescent="0.3">
      <c r="A7" s="48" t="s">
        <v>16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</row>
    <row r="8" spans="1:29" s="46" customFormat="1" x14ac:dyDescent="0.3">
      <c r="A8" s="49" t="s">
        <v>46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</row>
    <row r="9" spans="1:29" s="46" customFormat="1" x14ac:dyDescent="0.3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</row>
    <row r="10" spans="1:29" s="46" customFormat="1" ht="15.75" customHeight="1" x14ac:dyDescent="0.3">
      <c r="A10" s="51" t="s">
        <v>0</v>
      </c>
      <c r="B10" s="52" t="s">
        <v>14</v>
      </c>
      <c r="C10" s="52" t="s">
        <v>1</v>
      </c>
      <c r="D10" s="52"/>
      <c r="E10" s="52"/>
      <c r="F10" s="52"/>
      <c r="G10" s="52"/>
      <c r="H10" s="52"/>
      <c r="I10" s="52" t="s">
        <v>2</v>
      </c>
      <c r="J10" s="52"/>
      <c r="K10" s="52"/>
      <c r="L10" s="52"/>
      <c r="M10" s="52"/>
      <c r="N10" s="52"/>
      <c r="O10" s="52"/>
      <c r="P10" s="52"/>
      <c r="Q10" s="52"/>
      <c r="R10" s="53" t="s">
        <v>13</v>
      </c>
      <c r="S10" s="53"/>
      <c r="T10" s="53"/>
      <c r="U10" s="53" t="s">
        <v>3</v>
      </c>
      <c r="V10" s="54" t="s">
        <v>25</v>
      </c>
      <c r="W10" s="52" t="s">
        <v>52</v>
      </c>
      <c r="X10" s="52" t="s">
        <v>64</v>
      </c>
    </row>
    <row r="11" spans="1:29" s="46" customFormat="1" ht="15.75" customHeight="1" x14ac:dyDescent="0.3">
      <c r="A11" s="55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3"/>
      <c r="S11" s="53"/>
      <c r="T11" s="53"/>
      <c r="U11" s="53"/>
      <c r="V11" s="56"/>
      <c r="W11" s="52"/>
      <c r="X11" s="52"/>
    </row>
    <row r="12" spans="1:29" s="46" customFormat="1" ht="25.5" customHeight="1" x14ac:dyDescent="0.3">
      <c r="A12" s="55"/>
      <c r="B12" s="52"/>
      <c r="C12" s="57" t="s">
        <v>8</v>
      </c>
      <c r="D12" s="57"/>
      <c r="E12" s="57"/>
      <c r="F12" s="57" t="s">
        <v>9</v>
      </c>
      <c r="G12" s="57"/>
      <c r="H12" s="57"/>
      <c r="I12" s="57" t="s">
        <v>10</v>
      </c>
      <c r="J12" s="57"/>
      <c r="K12" s="57"/>
      <c r="L12" s="57" t="s">
        <v>11</v>
      </c>
      <c r="M12" s="57"/>
      <c r="N12" s="57"/>
      <c r="O12" s="57" t="s">
        <v>12</v>
      </c>
      <c r="P12" s="57"/>
      <c r="Q12" s="57"/>
      <c r="R12" s="53"/>
      <c r="S12" s="53"/>
      <c r="T12" s="53"/>
      <c r="U12" s="53"/>
      <c r="V12" s="56"/>
      <c r="W12" s="52"/>
      <c r="X12" s="52"/>
    </row>
    <row r="13" spans="1:29" s="46" customFormat="1" x14ac:dyDescent="0.3">
      <c r="A13" s="55"/>
      <c r="B13" s="52"/>
      <c r="C13" s="58" t="s">
        <v>4</v>
      </c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60"/>
      <c r="U13" s="53"/>
      <c r="V13" s="61"/>
      <c r="W13" s="52"/>
      <c r="X13" s="52"/>
    </row>
    <row r="14" spans="1:29" s="46" customFormat="1" ht="30.75" customHeight="1" x14ac:dyDescent="0.3">
      <c r="A14" s="62"/>
      <c r="B14" s="52"/>
      <c r="C14" s="63" t="s">
        <v>6</v>
      </c>
      <c r="D14" s="63" t="s">
        <v>7</v>
      </c>
      <c r="E14" s="63" t="s">
        <v>5</v>
      </c>
      <c r="F14" s="63" t="s">
        <v>6</v>
      </c>
      <c r="G14" s="63" t="s">
        <v>7</v>
      </c>
      <c r="H14" s="63" t="s">
        <v>5</v>
      </c>
      <c r="I14" s="63" t="s">
        <v>6</v>
      </c>
      <c r="J14" s="63" t="s">
        <v>7</v>
      </c>
      <c r="K14" s="63" t="s">
        <v>5</v>
      </c>
      <c r="L14" s="63" t="s">
        <v>6</v>
      </c>
      <c r="M14" s="63" t="s">
        <v>7</v>
      </c>
      <c r="N14" s="63" t="s">
        <v>5</v>
      </c>
      <c r="O14" s="63" t="s">
        <v>6</v>
      </c>
      <c r="P14" s="63" t="s">
        <v>7</v>
      </c>
      <c r="Q14" s="63" t="s">
        <v>5</v>
      </c>
      <c r="R14" s="63" t="s">
        <v>6</v>
      </c>
      <c r="S14" s="63" t="s">
        <v>7</v>
      </c>
      <c r="T14" s="63" t="s">
        <v>5</v>
      </c>
      <c r="U14" s="53"/>
      <c r="V14" s="63" t="s">
        <v>15</v>
      </c>
      <c r="W14" s="63" t="s">
        <v>15</v>
      </c>
      <c r="X14" s="63" t="s">
        <v>15</v>
      </c>
      <c r="Z14" s="64" t="s">
        <v>60</v>
      </c>
      <c r="AA14" s="64" t="s">
        <v>61</v>
      </c>
      <c r="AB14" s="64" t="s">
        <v>62</v>
      </c>
      <c r="AC14" s="64" t="s">
        <v>63</v>
      </c>
    </row>
    <row r="15" spans="1:29" s="46" customFormat="1" ht="44.25" customHeight="1" x14ac:dyDescent="0.3">
      <c r="A15" s="65"/>
      <c r="B15" s="66" t="s">
        <v>27</v>
      </c>
      <c r="C15" s="67">
        <f>(100*F15)/(100-V15)</f>
        <v>75</v>
      </c>
      <c r="D15" s="68">
        <f>(100*G15)/(100-V15)</f>
        <v>75</v>
      </c>
      <c r="E15" s="68">
        <f>(100*H15)/(100-V15)</f>
        <v>100</v>
      </c>
      <c r="F15" s="37">
        <v>60</v>
      </c>
      <c r="G15" s="37">
        <v>60</v>
      </c>
      <c r="H15" s="39">
        <f>G15/0.75</f>
        <v>80</v>
      </c>
      <c r="I15" s="35">
        <f>Z15/100*F15</f>
        <v>0.78</v>
      </c>
      <c r="J15" s="35">
        <f>Z15/100*G15</f>
        <v>0.78</v>
      </c>
      <c r="K15" s="35">
        <f>Z15/100*H15</f>
        <v>1.04</v>
      </c>
      <c r="L15" s="35">
        <f>AA15/100*F15</f>
        <v>0.06</v>
      </c>
      <c r="M15" s="35">
        <f>AA15/100*G15</f>
        <v>0.06</v>
      </c>
      <c r="N15" s="35">
        <f>AA15/100*H15</f>
        <v>0.08</v>
      </c>
      <c r="O15" s="35">
        <f>AB15/100*F15</f>
        <v>5.04</v>
      </c>
      <c r="P15" s="35">
        <f>AB15/100*G15</f>
        <v>5.04</v>
      </c>
      <c r="Q15" s="35">
        <f>AB15/100*H15</f>
        <v>6.7200000000000006</v>
      </c>
      <c r="R15" s="31">
        <f>AC15/100*F15</f>
        <v>20.400000000000002</v>
      </c>
      <c r="S15" s="31">
        <f>AC15/100*G15</f>
        <v>20.400000000000002</v>
      </c>
      <c r="T15" s="31">
        <f>AC15/100*H15</f>
        <v>27.200000000000003</v>
      </c>
      <c r="U15" s="43" t="s">
        <v>30</v>
      </c>
      <c r="V15" s="69">
        <v>20</v>
      </c>
      <c r="W15" s="70">
        <v>0</v>
      </c>
      <c r="X15" s="71"/>
      <c r="Z15" s="29">
        <v>1.3</v>
      </c>
      <c r="AA15" s="29">
        <v>0.1</v>
      </c>
      <c r="AB15" s="29">
        <v>8.4</v>
      </c>
      <c r="AC15" s="31">
        <v>34</v>
      </c>
    </row>
    <row r="16" spans="1:29" ht="42.75" customHeight="1" x14ac:dyDescent="0.3">
      <c r="A16" s="19"/>
      <c r="B16" s="8" t="s">
        <v>28</v>
      </c>
      <c r="C16" s="9">
        <f>(100*F15)/(100-V16)</f>
        <v>80</v>
      </c>
      <c r="D16" s="10">
        <f>(100*G15)/(100-V16)</f>
        <v>80</v>
      </c>
      <c r="E16" s="10">
        <f>(100*H15)/(100-V16)</f>
        <v>106.66666666666667</v>
      </c>
      <c r="F16" s="38"/>
      <c r="G16" s="38"/>
      <c r="H16" s="40"/>
      <c r="I16" s="36"/>
      <c r="J16" s="36"/>
      <c r="K16" s="36"/>
      <c r="L16" s="36"/>
      <c r="M16" s="36"/>
      <c r="N16" s="36"/>
      <c r="O16" s="36"/>
      <c r="P16" s="36"/>
      <c r="Q16" s="36"/>
      <c r="R16" s="32"/>
      <c r="S16" s="32"/>
      <c r="T16" s="32"/>
      <c r="U16" s="32"/>
      <c r="V16" s="14">
        <v>25</v>
      </c>
      <c r="W16" s="17">
        <v>0</v>
      </c>
      <c r="X16" s="3"/>
      <c r="Z16" s="30"/>
      <c r="AA16" s="30"/>
      <c r="AB16" s="30"/>
      <c r="AC16" s="32"/>
    </row>
    <row r="17" spans="1:29" ht="37.5" customHeight="1" x14ac:dyDescent="0.3">
      <c r="A17" s="19"/>
      <c r="B17" s="8" t="s">
        <v>31</v>
      </c>
      <c r="C17" s="12">
        <f>(100*F17)/(100-W17)</f>
        <v>6</v>
      </c>
      <c r="D17" s="13">
        <f>(100*G17)/(100-W17)</f>
        <v>6</v>
      </c>
      <c r="E17" s="13">
        <f>(100*H17)/(100-W17)</f>
        <v>8</v>
      </c>
      <c r="F17" s="10">
        <v>6</v>
      </c>
      <c r="G17" s="10">
        <v>6</v>
      </c>
      <c r="H17" s="13">
        <f t="shared" ref="H17:H24" si="0">G17/0.75</f>
        <v>8</v>
      </c>
      <c r="I17" s="26">
        <f>Z17/100*F17</f>
        <v>0</v>
      </c>
      <c r="J17" s="26">
        <f>Z17/100*G17</f>
        <v>0</v>
      </c>
      <c r="K17" s="26">
        <f>Z17/100*H17</f>
        <v>0</v>
      </c>
      <c r="L17" s="26">
        <f>AA17/100*F17</f>
        <v>0</v>
      </c>
      <c r="M17" s="26">
        <f>AA17/100*G17</f>
        <v>0</v>
      </c>
      <c r="N17" s="26">
        <f>AA17/100*H17</f>
        <v>0</v>
      </c>
      <c r="O17" s="26">
        <f>AB17/100*F17</f>
        <v>0</v>
      </c>
      <c r="P17" s="26">
        <f>AB17/100*G17</f>
        <v>0</v>
      </c>
      <c r="Q17" s="26">
        <f>AB17/100*H17</f>
        <v>0</v>
      </c>
      <c r="R17" s="27">
        <f>AC17/100*F17</f>
        <v>0</v>
      </c>
      <c r="S17" s="27">
        <f>AC17/100*G17</f>
        <v>0</v>
      </c>
      <c r="T17" s="27">
        <f>AC17/100*H17</f>
        <v>0</v>
      </c>
      <c r="U17" s="24" t="s">
        <v>32</v>
      </c>
      <c r="V17" s="17">
        <v>0</v>
      </c>
      <c r="W17" s="17">
        <v>0</v>
      </c>
      <c r="X17" s="3"/>
      <c r="Z17" s="26">
        <v>0</v>
      </c>
      <c r="AA17" s="26">
        <v>0</v>
      </c>
      <c r="AB17" s="26">
        <v>0</v>
      </c>
      <c r="AC17" s="27">
        <v>0</v>
      </c>
    </row>
    <row r="18" spans="1:29" ht="63" customHeight="1" x14ac:dyDescent="0.3">
      <c r="A18" s="19"/>
      <c r="B18" s="8" t="s">
        <v>33</v>
      </c>
      <c r="C18" s="9">
        <f t="shared" ref="C18:C24" si="1">(100*F18)/(100-V18)</f>
        <v>29.545454545454547</v>
      </c>
      <c r="D18" s="10">
        <f t="shared" ref="D18:D24" si="2">(100*G18)/(100-V18)</f>
        <v>29.545454545454547</v>
      </c>
      <c r="E18" s="10">
        <f t="shared" ref="E18:E24" si="3">(100*H18)/(100-V18)</f>
        <v>39.393939393939391</v>
      </c>
      <c r="F18" s="10">
        <v>26</v>
      </c>
      <c r="G18" s="10">
        <v>26</v>
      </c>
      <c r="H18" s="13">
        <f t="shared" si="0"/>
        <v>34.666666666666664</v>
      </c>
      <c r="I18" s="26">
        <f t="shared" ref="I18:I24" si="4">Z18/100*F18</f>
        <v>0.10400000000000001</v>
      </c>
      <c r="J18" s="26">
        <f t="shared" ref="J18:J24" si="5">Z18/100*G18</f>
        <v>0.10400000000000001</v>
      </c>
      <c r="K18" s="26">
        <f t="shared" ref="K18:K24" si="6">Z18/100*H18</f>
        <v>0.13866666666666666</v>
      </c>
      <c r="L18" s="26">
        <f t="shared" ref="L18:L24" si="7">AA18/100*F18</f>
        <v>0.10400000000000001</v>
      </c>
      <c r="M18" s="26">
        <f t="shared" ref="M18:M24" si="8">AA18/100*G18</f>
        <v>0.10400000000000001</v>
      </c>
      <c r="N18" s="26">
        <f t="shared" ref="N18:N24" si="9">AA18/100*H18</f>
        <v>0.13866666666666666</v>
      </c>
      <c r="O18" s="26">
        <f t="shared" ref="O18:O24" si="10">AB18/100*F18</f>
        <v>2.7040000000000002</v>
      </c>
      <c r="P18" s="26">
        <f t="shared" ref="P18:P24" si="11">AB18/100*G18</f>
        <v>2.7040000000000002</v>
      </c>
      <c r="Q18" s="26">
        <f t="shared" ref="Q18:Q24" si="12">AB18/100*H18</f>
        <v>3.6053333333333333</v>
      </c>
      <c r="R18" s="27">
        <f t="shared" ref="R18:R24" si="13">AC18/100*F18</f>
        <v>11.700000000000001</v>
      </c>
      <c r="S18" s="27">
        <f t="shared" ref="S18:S24" si="14">AC18/100*G18</f>
        <v>11.700000000000001</v>
      </c>
      <c r="T18" s="27">
        <f t="shared" ref="T18:T24" si="15">AC18/100*H18</f>
        <v>15.6</v>
      </c>
      <c r="U18" s="24" t="s">
        <v>30</v>
      </c>
      <c r="V18" s="17">
        <v>12</v>
      </c>
      <c r="W18" s="17">
        <v>20</v>
      </c>
      <c r="X18" s="3"/>
      <c r="Z18" s="28">
        <v>0.4</v>
      </c>
      <c r="AA18" s="28">
        <v>0.4</v>
      </c>
      <c r="AB18" s="28">
        <v>10.4</v>
      </c>
      <c r="AC18" s="27">
        <v>45</v>
      </c>
    </row>
    <row r="19" spans="1:29" ht="49.5" customHeight="1" x14ac:dyDescent="0.3">
      <c r="A19" s="19" t="s">
        <v>34</v>
      </c>
      <c r="B19" s="8" t="s">
        <v>35</v>
      </c>
      <c r="C19" s="9">
        <f t="shared" si="1"/>
        <v>8</v>
      </c>
      <c r="D19" s="10">
        <f t="shared" si="2"/>
        <v>8</v>
      </c>
      <c r="E19" s="10">
        <f t="shared" si="3"/>
        <v>10.666666666666664</v>
      </c>
      <c r="F19" s="10">
        <v>8</v>
      </c>
      <c r="G19" s="10">
        <v>8</v>
      </c>
      <c r="H19" s="13">
        <f t="shared" si="0"/>
        <v>10.666666666666666</v>
      </c>
      <c r="I19" s="26">
        <f t="shared" si="4"/>
        <v>0.82400000000000007</v>
      </c>
      <c r="J19" s="26">
        <f t="shared" si="5"/>
        <v>0.82400000000000007</v>
      </c>
      <c r="K19" s="26">
        <f t="shared" si="6"/>
        <v>1.0986666666666667</v>
      </c>
      <c r="L19" s="26">
        <f t="shared" si="7"/>
        <v>0.08</v>
      </c>
      <c r="M19" s="26">
        <f t="shared" si="8"/>
        <v>0.08</v>
      </c>
      <c r="N19" s="26">
        <f t="shared" si="9"/>
        <v>0.10666666666666666</v>
      </c>
      <c r="O19" s="26">
        <f t="shared" si="10"/>
        <v>5.4320000000000004</v>
      </c>
      <c r="P19" s="26">
        <f t="shared" si="11"/>
        <v>5.4320000000000004</v>
      </c>
      <c r="Q19" s="26">
        <f t="shared" si="12"/>
        <v>7.2426666666666666</v>
      </c>
      <c r="R19" s="27">
        <f t="shared" si="13"/>
        <v>26.24</v>
      </c>
      <c r="S19" s="27">
        <f t="shared" si="14"/>
        <v>26.24</v>
      </c>
      <c r="T19" s="27">
        <f t="shared" si="15"/>
        <v>34.986666666666665</v>
      </c>
      <c r="U19" s="24" t="s">
        <v>36</v>
      </c>
      <c r="V19" s="17">
        <v>0</v>
      </c>
      <c r="W19" s="17">
        <v>350</v>
      </c>
      <c r="X19" s="3"/>
      <c r="Z19" s="28">
        <v>10.3</v>
      </c>
      <c r="AA19" s="28">
        <v>1</v>
      </c>
      <c r="AB19" s="28">
        <v>67.900000000000006</v>
      </c>
      <c r="AC19" s="27">
        <v>328</v>
      </c>
    </row>
    <row r="20" spans="1:29" ht="52.5" customHeight="1" x14ac:dyDescent="0.3">
      <c r="A20" s="19"/>
      <c r="B20" s="8" t="s">
        <v>57</v>
      </c>
      <c r="C20" s="22">
        <f t="shared" si="1"/>
        <v>0</v>
      </c>
      <c r="D20" s="15">
        <f t="shared" si="2"/>
        <v>2.5</v>
      </c>
      <c r="E20" s="15">
        <f t="shared" si="3"/>
        <v>3.3333333333333339</v>
      </c>
      <c r="F20" s="11">
        <v>0</v>
      </c>
      <c r="G20" s="11">
        <v>2.5</v>
      </c>
      <c r="H20" s="15">
        <f t="shared" si="0"/>
        <v>3.3333333333333335</v>
      </c>
      <c r="I20" s="26">
        <f t="shared" si="4"/>
        <v>0</v>
      </c>
      <c r="J20" s="26">
        <f t="shared" si="5"/>
        <v>0</v>
      </c>
      <c r="K20" s="26">
        <f t="shared" si="6"/>
        <v>0</v>
      </c>
      <c r="L20" s="26">
        <f t="shared" si="7"/>
        <v>0</v>
      </c>
      <c r="M20" s="26">
        <f t="shared" si="8"/>
        <v>0</v>
      </c>
      <c r="N20" s="26">
        <f t="shared" si="9"/>
        <v>0</v>
      </c>
      <c r="O20" s="26">
        <f t="shared" si="10"/>
        <v>0</v>
      </c>
      <c r="P20" s="26">
        <f t="shared" si="11"/>
        <v>2.4950000000000001</v>
      </c>
      <c r="Q20" s="26">
        <f t="shared" si="12"/>
        <v>3.3266666666666667</v>
      </c>
      <c r="R20" s="27">
        <f t="shared" si="13"/>
        <v>0</v>
      </c>
      <c r="S20" s="27">
        <f t="shared" si="14"/>
        <v>9.4749999999999996</v>
      </c>
      <c r="T20" s="27">
        <f t="shared" si="15"/>
        <v>12.633333333333335</v>
      </c>
      <c r="U20" s="24" t="s">
        <v>37</v>
      </c>
      <c r="V20" s="17">
        <v>0</v>
      </c>
      <c r="W20" s="17">
        <v>0</v>
      </c>
      <c r="X20" s="3"/>
      <c r="Z20" s="28">
        <v>0</v>
      </c>
      <c r="AA20" s="28">
        <v>0</v>
      </c>
      <c r="AB20" s="28">
        <v>99.8</v>
      </c>
      <c r="AC20" s="27">
        <v>379</v>
      </c>
    </row>
    <row r="21" spans="1:29" ht="48.75" customHeight="1" x14ac:dyDescent="0.3">
      <c r="A21" s="19" t="s">
        <v>34</v>
      </c>
      <c r="B21" s="8" t="s">
        <v>38</v>
      </c>
      <c r="C21" s="9">
        <f t="shared" si="1"/>
        <v>5.4</v>
      </c>
      <c r="D21" s="10">
        <f t="shared" si="2"/>
        <v>5.4</v>
      </c>
      <c r="E21" s="13">
        <f t="shared" si="3"/>
        <v>7.2</v>
      </c>
      <c r="F21" s="13">
        <v>5.4</v>
      </c>
      <c r="G21" s="13">
        <v>5.4</v>
      </c>
      <c r="H21" s="13">
        <f t="shared" si="0"/>
        <v>7.2</v>
      </c>
      <c r="I21" s="26">
        <f t="shared" si="4"/>
        <v>0.55620000000000003</v>
      </c>
      <c r="J21" s="26">
        <f t="shared" si="5"/>
        <v>0.55620000000000003</v>
      </c>
      <c r="K21" s="26">
        <f t="shared" si="6"/>
        <v>0.74160000000000004</v>
      </c>
      <c r="L21" s="26">
        <f t="shared" si="7"/>
        <v>5.9400000000000008E-2</v>
      </c>
      <c r="M21" s="26">
        <f t="shared" si="8"/>
        <v>5.9400000000000008E-2</v>
      </c>
      <c r="N21" s="26">
        <f t="shared" si="9"/>
        <v>7.9200000000000007E-2</v>
      </c>
      <c r="O21" s="26">
        <f t="shared" si="10"/>
        <v>3.726</v>
      </c>
      <c r="P21" s="26">
        <f t="shared" si="11"/>
        <v>3.726</v>
      </c>
      <c r="Q21" s="26">
        <f t="shared" si="12"/>
        <v>4.968</v>
      </c>
      <c r="R21" s="27">
        <f t="shared" si="13"/>
        <v>18.036000000000001</v>
      </c>
      <c r="S21" s="27">
        <f t="shared" si="14"/>
        <v>18.036000000000001</v>
      </c>
      <c r="T21" s="27">
        <f t="shared" si="15"/>
        <v>24.047999999999998</v>
      </c>
      <c r="U21" s="24" t="s">
        <v>39</v>
      </c>
      <c r="V21" s="17">
        <v>0</v>
      </c>
      <c r="W21" s="17">
        <v>0</v>
      </c>
      <c r="X21" s="3"/>
      <c r="Z21" s="28">
        <v>10.3</v>
      </c>
      <c r="AA21" s="28">
        <v>1.1000000000000001</v>
      </c>
      <c r="AB21" s="28">
        <v>69</v>
      </c>
      <c r="AC21" s="27">
        <v>334</v>
      </c>
    </row>
    <row r="22" spans="1:29" ht="36.75" customHeight="1" x14ac:dyDescent="0.3">
      <c r="A22" s="18"/>
      <c r="B22" s="8" t="s">
        <v>40</v>
      </c>
      <c r="C22" s="9">
        <f t="shared" si="1"/>
        <v>2</v>
      </c>
      <c r="D22" s="10">
        <f t="shared" si="2"/>
        <v>2</v>
      </c>
      <c r="E22" s="10">
        <f t="shared" si="3"/>
        <v>2.6666666666666661</v>
      </c>
      <c r="F22" s="10">
        <v>2</v>
      </c>
      <c r="G22" s="10">
        <v>2</v>
      </c>
      <c r="H22" s="13">
        <f t="shared" si="0"/>
        <v>2.6666666666666665</v>
      </c>
      <c r="I22" s="26">
        <f t="shared" si="4"/>
        <v>0</v>
      </c>
      <c r="J22" s="26">
        <f t="shared" si="5"/>
        <v>0</v>
      </c>
      <c r="K22" s="26">
        <f t="shared" si="6"/>
        <v>0</v>
      </c>
      <c r="L22" s="26">
        <f t="shared" si="7"/>
        <v>1.9980000000000002</v>
      </c>
      <c r="M22" s="26">
        <f t="shared" si="8"/>
        <v>1.9980000000000002</v>
      </c>
      <c r="N22" s="26">
        <f t="shared" si="9"/>
        <v>2.6640000000000001</v>
      </c>
      <c r="O22" s="26">
        <f t="shared" si="10"/>
        <v>0</v>
      </c>
      <c r="P22" s="26">
        <f t="shared" si="11"/>
        <v>0</v>
      </c>
      <c r="Q22" s="26">
        <f t="shared" si="12"/>
        <v>0</v>
      </c>
      <c r="R22" s="27">
        <f t="shared" si="13"/>
        <v>17.98</v>
      </c>
      <c r="S22" s="27">
        <f t="shared" si="14"/>
        <v>17.98</v>
      </c>
      <c r="T22" s="27">
        <f t="shared" si="15"/>
        <v>23.973333333333333</v>
      </c>
      <c r="U22" s="25" t="s">
        <v>41</v>
      </c>
      <c r="V22" s="17">
        <v>0</v>
      </c>
      <c r="W22" s="17">
        <v>0</v>
      </c>
      <c r="X22" s="3"/>
      <c r="Z22" s="28">
        <v>0</v>
      </c>
      <c r="AA22" s="28">
        <v>99.9</v>
      </c>
      <c r="AB22" s="28">
        <v>0</v>
      </c>
      <c r="AC22" s="27">
        <v>899</v>
      </c>
    </row>
    <row r="23" spans="1:29" ht="52.5" customHeight="1" x14ac:dyDescent="0.3">
      <c r="A23" s="18"/>
      <c r="B23" s="16" t="s">
        <v>42</v>
      </c>
      <c r="C23" s="22">
        <f t="shared" si="1"/>
        <v>0.15</v>
      </c>
      <c r="D23" s="15">
        <f t="shared" si="2"/>
        <v>0.15</v>
      </c>
      <c r="E23" s="15">
        <f t="shared" si="3"/>
        <v>0.2</v>
      </c>
      <c r="F23" s="11">
        <v>0.15</v>
      </c>
      <c r="G23" s="11">
        <v>0.15</v>
      </c>
      <c r="H23" s="15">
        <f t="shared" si="0"/>
        <v>0.19999999999999998</v>
      </c>
      <c r="I23" s="26">
        <f t="shared" si="4"/>
        <v>0</v>
      </c>
      <c r="J23" s="26">
        <f t="shared" si="5"/>
        <v>0</v>
      </c>
      <c r="K23" s="26">
        <f t="shared" si="6"/>
        <v>0</v>
      </c>
      <c r="L23" s="26">
        <f t="shared" si="7"/>
        <v>0</v>
      </c>
      <c r="M23" s="26">
        <f t="shared" si="8"/>
        <v>0</v>
      </c>
      <c r="N23" s="26">
        <f t="shared" si="9"/>
        <v>0</v>
      </c>
      <c r="O23" s="26">
        <f t="shared" si="10"/>
        <v>0</v>
      </c>
      <c r="P23" s="26">
        <f t="shared" si="11"/>
        <v>0</v>
      </c>
      <c r="Q23" s="26">
        <f t="shared" si="12"/>
        <v>0</v>
      </c>
      <c r="R23" s="27">
        <f t="shared" si="13"/>
        <v>0</v>
      </c>
      <c r="S23" s="27">
        <f t="shared" si="14"/>
        <v>0</v>
      </c>
      <c r="T23" s="27">
        <f t="shared" si="15"/>
        <v>0</v>
      </c>
      <c r="U23" s="25" t="s">
        <v>43</v>
      </c>
      <c r="V23" s="17">
        <v>0</v>
      </c>
      <c r="W23" s="17">
        <v>0</v>
      </c>
      <c r="X23" s="3"/>
      <c r="Z23" s="26">
        <v>0</v>
      </c>
      <c r="AA23" s="26">
        <v>0</v>
      </c>
      <c r="AB23" s="26">
        <v>0</v>
      </c>
      <c r="AC23" s="27">
        <v>0</v>
      </c>
    </row>
    <row r="24" spans="1:29" s="46" customFormat="1" ht="63.75" customHeight="1" x14ac:dyDescent="0.3">
      <c r="A24" s="72"/>
      <c r="B24" s="73" t="s">
        <v>45</v>
      </c>
      <c r="C24" s="74">
        <f t="shared" si="1"/>
        <v>0.08</v>
      </c>
      <c r="D24" s="75">
        <f t="shared" si="2"/>
        <v>0.08</v>
      </c>
      <c r="E24" s="75">
        <f t="shared" si="3"/>
        <v>0.10666666666666667</v>
      </c>
      <c r="F24" s="75">
        <v>0.08</v>
      </c>
      <c r="G24" s="75">
        <v>0.08</v>
      </c>
      <c r="H24" s="75">
        <f t="shared" si="0"/>
        <v>0.10666666666666667</v>
      </c>
      <c r="I24" s="76">
        <f t="shared" si="4"/>
        <v>8.0000000000000013E-6</v>
      </c>
      <c r="J24" s="76">
        <f t="shared" si="5"/>
        <v>8.0000000000000013E-6</v>
      </c>
      <c r="K24" s="76">
        <f t="shared" si="6"/>
        <v>1.0666666666666667E-5</v>
      </c>
      <c r="L24" s="76">
        <f t="shared" si="7"/>
        <v>1.2E-4</v>
      </c>
      <c r="M24" s="76">
        <f t="shared" si="8"/>
        <v>1.2E-4</v>
      </c>
      <c r="N24" s="76">
        <f t="shared" si="9"/>
        <v>1.6000000000000001E-4</v>
      </c>
      <c r="O24" s="76">
        <f t="shared" si="10"/>
        <v>0.08</v>
      </c>
      <c r="P24" s="76">
        <f t="shared" si="11"/>
        <v>0.08</v>
      </c>
      <c r="Q24" s="76">
        <f t="shared" si="12"/>
        <v>0.10666666666666667</v>
      </c>
      <c r="R24" s="77">
        <f t="shared" si="13"/>
        <v>0.32479999999999998</v>
      </c>
      <c r="S24" s="77">
        <f t="shared" si="14"/>
        <v>0.32479999999999998</v>
      </c>
      <c r="T24" s="77">
        <f t="shared" si="15"/>
        <v>0.43306666666666666</v>
      </c>
      <c r="U24" s="78" t="s">
        <v>44</v>
      </c>
      <c r="V24" s="70">
        <v>0</v>
      </c>
      <c r="W24" s="70">
        <v>0</v>
      </c>
      <c r="X24" s="71"/>
      <c r="Z24" s="76">
        <v>0.01</v>
      </c>
      <c r="AA24" s="76">
        <v>0.15</v>
      </c>
      <c r="AB24" s="76">
        <v>100</v>
      </c>
      <c r="AC24" s="77">
        <v>406</v>
      </c>
    </row>
    <row r="25" spans="1:29" s="46" customFormat="1" x14ac:dyDescent="0.3">
      <c r="A25" s="72"/>
      <c r="B25" s="79" t="s">
        <v>54</v>
      </c>
      <c r="C25" s="80"/>
      <c r="D25" s="80"/>
      <c r="E25" s="81"/>
      <c r="F25" s="82">
        <f>SUM(F15:F24)*(100-W25)/100</f>
        <v>76.417300000000012</v>
      </c>
      <c r="G25" s="82">
        <f>SUM(G15:G24)*(100-W25)/100</f>
        <v>78.192300000000003</v>
      </c>
      <c r="H25" s="82">
        <f>SUM(H15:H24)*(100-W25)/100</f>
        <v>104.25639999999996</v>
      </c>
      <c r="I25" s="83">
        <f t="shared" ref="I25:T25" si="16">SUM(I15:I24)</f>
        <v>2.264208</v>
      </c>
      <c r="J25" s="83">
        <f t="shared" si="16"/>
        <v>2.264208</v>
      </c>
      <c r="K25" s="83">
        <f t="shared" si="16"/>
        <v>3.0189440000000003</v>
      </c>
      <c r="L25" s="83">
        <f t="shared" si="16"/>
        <v>2.30152</v>
      </c>
      <c r="M25" s="83">
        <f t="shared" si="16"/>
        <v>2.30152</v>
      </c>
      <c r="N25" s="83">
        <f t="shared" si="16"/>
        <v>3.0686933333333335</v>
      </c>
      <c r="O25" s="83">
        <f t="shared" si="16"/>
        <v>16.981999999999999</v>
      </c>
      <c r="P25" s="83">
        <f t="shared" si="16"/>
        <v>19.476999999999997</v>
      </c>
      <c r="Q25" s="83">
        <f t="shared" si="16"/>
        <v>25.969333333333331</v>
      </c>
      <c r="R25" s="82">
        <f t="shared" si="16"/>
        <v>94.680800000000005</v>
      </c>
      <c r="S25" s="82">
        <f t="shared" si="16"/>
        <v>104.1558</v>
      </c>
      <c r="T25" s="82">
        <f t="shared" si="16"/>
        <v>138.87440000000001</v>
      </c>
      <c r="U25" s="71"/>
      <c r="V25" s="70"/>
      <c r="W25" s="64">
        <v>29</v>
      </c>
      <c r="X25" s="71"/>
      <c r="Z25" s="76"/>
      <c r="AA25" s="76"/>
      <c r="AB25" s="76"/>
      <c r="AC25" s="77"/>
    </row>
    <row r="26" spans="1:29" s="46" customFormat="1" x14ac:dyDescent="0.3">
      <c r="A26" s="84"/>
      <c r="B26" s="85"/>
      <c r="C26" s="86"/>
      <c r="D26" s="86"/>
      <c r="E26" s="86"/>
      <c r="F26" s="87"/>
      <c r="G26" s="87"/>
      <c r="H26" s="87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9"/>
    </row>
    <row r="27" spans="1:29" s="46" customFormat="1" x14ac:dyDescent="0.3">
      <c r="A27" s="84"/>
      <c r="B27" s="85"/>
      <c r="C27" s="86"/>
      <c r="D27" s="86"/>
      <c r="E27" s="86"/>
      <c r="F27" s="87"/>
      <c r="G27" s="87"/>
      <c r="H27" s="87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9"/>
    </row>
    <row r="28" spans="1:29" s="46" customFormat="1" x14ac:dyDescent="0.3">
      <c r="A28" s="84"/>
      <c r="B28" s="49" t="s">
        <v>21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</row>
    <row r="29" spans="1:29" s="46" customFormat="1" ht="85.8" customHeight="1" x14ac:dyDescent="0.3">
      <c r="A29" s="84"/>
      <c r="B29" s="90" t="s">
        <v>59</v>
      </c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</row>
    <row r="30" spans="1:29" ht="16.5" customHeight="1" x14ac:dyDescent="0.3">
      <c r="A30" s="7"/>
      <c r="B30" s="21" t="s">
        <v>58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</row>
    <row r="31" spans="1:29" ht="16.5" customHeight="1" x14ac:dyDescent="0.3">
      <c r="A31" s="7"/>
      <c r="B31" s="21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</row>
    <row r="32" spans="1:29" x14ac:dyDescent="0.3">
      <c r="A32" s="1"/>
      <c r="B32" s="33" t="s">
        <v>22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</row>
    <row r="33" spans="1:21" x14ac:dyDescent="0.3">
      <c r="A33" s="1"/>
      <c r="B33" s="5" t="s">
        <v>47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ht="16.5" customHeight="1" x14ac:dyDescent="0.3">
      <c r="A34" s="1"/>
      <c r="B34" s="5" t="s">
        <v>48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3">
      <c r="A35" s="1"/>
      <c r="B35" s="5" t="s">
        <v>49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3">
      <c r="A36" s="1"/>
      <c r="B36" s="5" t="s">
        <v>50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3">
      <c r="A37" s="1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3">
      <c r="A38" s="1"/>
      <c r="B38" s="33" t="s">
        <v>23</v>
      </c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</row>
    <row r="39" spans="1:21" x14ac:dyDescent="0.3">
      <c r="A39" s="1"/>
      <c r="B39" s="5" t="s">
        <v>26</v>
      </c>
      <c r="C39" s="5"/>
      <c r="D39" s="5" t="s">
        <v>56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x14ac:dyDescent="0.3">
      <c r="A40" s="1"/>
      <c r="B40" s="5"/>
      <c r="C40" s="5"/>
      <c r="D40" s="5" t="s">
        <v>51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1" ht="18" customHeight="1" x14ac:dyDescent="0.3">
      <c r="A41" s="1"/>
      <c r="B41" s="5"/>
      <c r="C41" s="5"/>
      <c r="D41" s="5" t="s">
        <v>53</v>
      </c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  <c r="R41" s="6"/>
      <c r="S41" s="6"/>
      <c r="T41" s="6"/>
      <c r="U41" s="6"/>
    </row>
    <row r="42" spans="1:21" ht="18" customHeight="1" x14ac:dyDescent="0.3">
      <c r="A42" s="1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  <c r="R42" s="6"/>
      <c r="S42" s="6"/>
      <c r="T42" s="6"/>
      <c r="U42" s="6"/>
    </row>
    <row r="43" spans="1:21" ht="18" customHeight="1" x14ac:dyDescent="0.3">
      <c r="A43" s="1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  <c r="R43" s="6"/>
      <c r="S43" s="6"/>
      <c r="T43" s="6"/>
      <c r="U43" s="6"/>
    </row>
    <row r="44" spans="1:21" x14ac:dyDescent="0.3">
      <c r="A44" s="1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  <c r="R44" s="6"/>
      <c r="S44" s="6"/>
      <c r="T44" s="6"/>
      <c r="U44" s="6"/>
    </row>
    <row r="45" spans="1:21" x14ac:dyDescent="0.3">
      <c r="A45" s="1"/>
      <c r="B45" s="34" t="s">
        <v>24</v>
      </c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</row>
    <row r="46" spans="1:21" x14ac:dyDescent="0.3">
      <c r="A46" s="1"/>
      <c r="B46" s="5" t="s">
        <v>55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6"/>
      <c r="N46" s="5"/>
      <c r="O46" s="5"/>
      <c r="P46" s="6"/>
      <c r="Q46" s="5"/>
      <c r="R46" s="5"/>
      <c r="S46" s="5"/>
      <c r="T46" s="5"/>
      <c r="U46" s="6"/>
    </row>
    <row r="47" spans="1:21" ht="1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21" ht="15" customHeight="1" x14ac:dyDescent="0.3">
      <c r="A48" s="1"/>
    </row>
    <row r="49" spans="1:1" x14ac:dyDescent="0.3">
      <c r="A49" s="1"/>
    </row>
    <row r="50" spans="1:1" ht="15" customHeight="1" x14ac:dyDescent="0.3">
      <c r="A50" s="1"/>
    </row>
    <row r="58" spans="1:1" ht="30" customHeight="1" x14ac:dyDescent="0.3"/>
  </sheetData>
  <mergeCells count="48">
    <mergeCell ref="U15:U16"/>
    <mergeCell ref="A7:U7"/>
    <mergeCell ref="A8:U8"/>
    <mergeCell ref="A10:A14"/>
    <mergeCell ref="I12:K12"/>
    <mergeCell ref="L12:N12"/>
    <mergeCell ref="Q1:U1"/>
    <mergeCell ref="Q2:U2"/>
    <mergeCell ref="Q3:U3"/>
    <mergeCell ref="Q4:U4"/>
    <mergeCell ref="B1:H5"/>
    <mergeCell ref="B28:U28"/>
    <mergeCell ref="B29:U29"/>
    <mergeCell ref="O12:Q12"/>
    <mergeCell ref="C10:H11"/>
    <mergeCell ref="I10:Q11"/>
    <mergeCell ref="R10:T12"/>
    <mergeCell ref="U10:U14"/>
    <mergeCell ref="C13:T13"/>
    <mergeCell ref="C12:E12"/>
    <mergeCell ref="F12:H12"/>
    <mergeCell ref="F15:F16"/>
    <mergeCell ref="G15:G16"/>
    <mergeCell ref="H15:H16"/>
    <mergeCell ref="R15:R16"/>
    <mergeCell ref="S15:S16"/>
    <mergeCell ref="T15:T16"/>
    <mergeCell ref="V10:V13"/>
    <mergeCell ref="W10:W13"/>
    <mergeCell ref="B25:E25"/>
    <mergeCell ref="B38:U38"/>
    <mergeCell ref="B45:U45"/>
    <mergeCell ref="B10:B14"/>
    <mergeCell ref="B32:U32"/>
    <mergeCell ref="I15:I16"/>
    <mergeCell ref="J15:J16"/>
    <mergeCell ref="K15:K16"/>
    <mergeCell ref="L15:L16"/>
    <mergeCell ref="M15:M16"/>
    <mergeCell ref="N15:N16"/>
    <mergeCell ref="O15:O16"/>
    <mergeCell ref="P15:P16"/>
    <mergeCell ref="Q15:Q16"/>
    <mergeCell ref="X10:X13"/>
    <mergeCell ref="Z15:Z16"/>
    <mergeCell ref="AA15:AA16"/>
    <mergeCell ref="AB15:AB16"/>
    <mergeCell ref="AC15:AC16"/>
  </mergeCells>
  <pageMargins left="0.25" right="0.25" top="0.75" bottom="0.75" header="0.3" footer="0.3"/>
  <pageSetup paperSize="9" orientation="landscape" r:id="rId1"/>
  <ignoredErrors>
    <ignoredError sqref="C17:E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2023-07-17T13:00:26Z</dcterms:modified>
</cp:coreProperties>
</file>